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l="1"/>
  <c r="O15" i="31"/>
  <c r="K15" i="31"/>
  <c r="M15" i="31" s="1"/>
</calcChain>
</file>

<file path=xl/sharedStrings.xml><?xml version="1.0" encoding="utf-8"?>
<sst xmlns="http://schemas.openxmlformats.org/spreadsheetml/2006/main" count="192" uniqueCount="107">
  <si>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</si>
  <si>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</si>
  <si>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</si>
  <si>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</si>
  <si>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</si>
  <si>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</si>
  <si>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</si>
  <si>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</si>
  <si>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</si>
  <si>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</si>
  <si>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</si>
  <si>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</si>
  <si>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</si>
  <si>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</si>
  <si>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</si>
  <si>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</si>
  <si>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</si>
  <si>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</si>
  <si>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</si>
  <si>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</si>
  <si>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</si>
  <si>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</si>
  <si>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</si>
  <si>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</si>
  <si>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</si>
  <si>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</si>
  <si>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</si>
  <si>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</si>
  <si>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</si>
  <si>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</si>
  <si>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</si>
  <si>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</si>
  <si>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</si>
  <si>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</si>
  <si>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</si>
  <si>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</si>
  <si>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</si>
  <si>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</si>
  <si>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</si>
  <si>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</si>
  <si>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</si>
  <si>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</si>
  <si>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</si>
  <si>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</si>
  <si>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</si>
  <si>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</si>
  <si>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</si>
  <si>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</si>
  <si>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</si>
  <si>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</si>
  <si>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</si>
  <si>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</si>
  <si>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</si>
  <si>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</si>
  <si>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</si>
  <si>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</si>
  <si>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</si>
  <si>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</si>
  <si>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</si>
  <si>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</si>
  <si>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</si>
  <si>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</si>
  <si>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</si>
  <si>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</si>
  <si>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</si>
  <si>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</si>
  <si>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</si>
  <si>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</si>
  <si>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</si>
  <si>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</si>
  <si>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</si>
  <si>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</si>
  <si>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</si>
  <si>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</si>
  <si>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</si>
  <si>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</si>
  <si>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</si>
  <si>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</si>
  <si>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</si>
  <si>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</si>
  <si>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</si>
  <si>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</si>
  <si>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</si>
  <si>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</si>
  <si>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</si>
  <si>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</si>
  <si>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</si>
  <si>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</si>
  <si>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</si>
  <si>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</si>
  <si>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</si>
  <si>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</si>
  <si>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</si>
  <si>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</si>
  <si>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</si>
  <si>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</si>
  <si>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</si>
  <si>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Год раскрытия информации: 2026 год</t>
  </si>
  <si>
    <t>2026</t>
  </si>
  <si>
    <t>P_Гж_25_ЛК150_016687</t>
  </si>
  <si>
    <t>Электроснабжение ЭПУ потребителей в соответствии с договором на ТП №   3-34-25-1542  г.Геленджик</t>
  </si>
  <si>
    <t>Электроснабжение ЭПУ потребителей в соответствии с договором на ТП № 3-34-25-1542 г.Геленджик</t>
  </si>
  <si>
    <t>Электроснабжение ЭПУ потребителей в соответствии с договором на ТП №   3-34-25-1542 г.Геленджик</t>
  </si>
  <si>
    <t>Электроснабжение ЭПУ потребителей в соответствии с договором на ТП №  3-34-25-1542  г.Геленджик</t>
  </si>
  <si>
    <t xml:space="preserve">Провод СИП-2 3х95+1х70-0,6/1 мм2 </t>
  </si>
  <si>
    <t>0,223</t>
  </si>
  <si>
    <t>Л7-27-1..4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</si>
</sst>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T20" sqref="T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77</v>
      </c>
      <c r="C19" s="105" t="s">
        <v>102</v>
      </c>
      <c r="D19" s="104" t="s">
        <v>99</v>
      </c>
      <c r="E19" s="101" t="s">
        <v>87</v>
      </c>
      <c r="F19" s="98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8" t="s">
        <v>92</v>
      </c>
      <c r="L19" s="65"/>
      <c r="M19" s="65"/>
      <c r="N19" s="90" t="s">
        <v>58</v>
      </c>
      <c r="O19" s="66" t="s">
        <v>57</v>
      </c>
      <c r="P19" s="102"/>
      <c r="Q19" s="90" t="s">
        <v>78</v>
      </c>
      <c r="R19" s="100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77</v>
      </c>
      <c r="C20" s="105" t="s">
        <v>103</v>
      </c>
      <c r="D20" s="104" t="s">
        <v>99</v>
      </c>
      <c r="E20" s="101" t="s">
        <v>80</v>
      </c>
      <c r="F20" s="98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8" t="s">
        <v>104</v>
      </c>
      <c r="L20" s="65"/>
      <c r="M20" s="65"/>
      <c r="N20" s="90" t="s">
        <v>58</v>
      </c>
      <c r="O20" s="66" t="s">
        <v>57</v>
      </c>
      <c r="P20" s="102" t="s">
        <v>105</v>
      </c>
      <c r="Q20" s="90" t="s">
        <v>79</v>
      </c>
      <c r="R20" s="100" t="s">
        <v>106</v>
      </c>
      <c r="S20" s="69">
        <v>769.84</v>
      </c>
      <c r="T20" s="69">
        <v>1.1599999999999999</v>
      </c>
      <c r="U20" s="69">
        <f>O20*P20*S20*T20</f>
        <v>199.14221120000002</v>
      </c>
      <c r="V20" s="25" t="s">
        <v>7</v>
      </c>
    </row>
    <row r="21" spans="1:22" s="8" customFormat="1" ht="45.75" customHeight="1" x14ac:dyDescent="0.25">
      <c r="B21" s="92" t="s">
        <v>77</v>
      </c>
      <c r="C21" s="105" t="s">
        <v>103</v>
      </c>
      <c r="D21" s="104" t="s">
        <v>99</v>
      </c>
      <c r="E21" s="99" t="s">
        <v>59</v>
      </c>
      <c r="F21" s="98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8" t="s">
        <v>96</v>
      </c>
      <c r="L21" s="65"/>
      <c r="M21" s="65"/>
      <c r="N21" s="88" t="s">
        <v>58</v>
      </c>
      <c r="O21" s="66" t="s">
        <v>57</v>
      </c>
      <c r="P21" s="102" t="s">
        <v>57</v>
      </c>
      <c r="Q21" s="87" t="s">
        <v>81</v>
      </c>
      <c r="R21" s="100" t="s">
        <v>94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433.17221119999999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77</v>
      </c>
      <c r="C14" s="105" t="s">
        <v>100</v>
      </c>
      <c r="D14" s="104" t="s">
        <v>99</v>
      </c>
      <c r="E14" s="94" t="s">
        <v>85</v>
      </c>
      <c r="F14" s="93" t="s">
        <v>84</v>
      </c>
      <c r="G14" s="89" t="s">
        <v>86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63</v>
      </c>
      <c r="R14" s="86" t="s">
        <v>64</v>
      </c>
      <c r="S14" s="86" t="s">
        <v>65</v>
      </c>
      <c r="T14" s="86" t="s">
        <v>66</v>
      </c>
      <c r="U14" s="86" t="s">
        <v>67</v>
      </c>
      <c r="V14" s="86" t="s">
        <v>68</v>
      </c>
      <c r="W14" s="86" t="s">
        <v>69</v>
      </c>
    </row>
    <row r="15" spans="1:45" s="40" customFormat="1" ht="57" customHeight="1" x14ac:dyDescent="0.25">
      <c r="A15" s="41"/>
      <c r="B15" s="92" t="s">
        <v>77</v>
      </c>
      <c r="C15" s="105" t="s">
        <v>101</v>
      </c>
      <c r="D15" s="104" t="s">
        <v>99</v>
      </c>
      <c r="E15" s="71">
        <v>2026</v>
      </c>
      <c r="F15" s="71">
        <v>2026</v>
      </c>
      <c r="G15" s="39">
        <f>'20.1'!U22/1000</f>
        <v>0.43317221119999999</v>
      </c>
      <c r="H15" s="39">
        <f>G15*1.2</f>
        <v>0.51980665343999999</v>
      </c>
      <c r="I15" s="79">
        <f>H15*'20.4'!C14/100*'20.4'!D14/100*'20.4'!E14/100*'20.4'!F14/100</f>
        <v>0.69485729915255445</v>
      </c>
      <c r="J15" s="39">
        <f>'20.2'!M15/1000</f>
        <v>0</v>
      </c>
      <c r="K15" s="39">
        <f>I15+J15</f>
        <v>0.69485729915255445</v>
      </c>
      <c r="L15" s="79"/>
      <c r="M15" s="83">
        <f>K15-L15</f>
        <v>0.69485729915255445</v>
      </c>
      <c r="N15" s="79">
        <v>0.36</v>
      </c>
      <c r="O15" s="78">
        <f>H15-N15</f>
        <v>0.15980665344</v>
      </c>
      <c r="P15" s="133">
        <f>SUM(Q15:W15)</f>
        <v>0.35959663479999998</v>
      </c>
      <c r="Q15" s="81">
        <v>0</v>
      </c>
      <c r="R15" s="82">
        <v>0</v>
      </c>
      <c r="S15" s="82">
        <v>0</v>
      </c>
      <c r="T15" s="132">
        <v>0.35959663479999998</v>
      </c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2026-08-11T06:41:00Z</dcterms:modified>
</cp:coreProperties>
</file>